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Целев. инд. " sheetId="1" r:id="rId1"/>
  </sheets>
  <definedNames>
    <definedName name="_xlnm.Print_Area" localSheetId="0">'Целев. инд. '!$A$1:$Q$26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6" i="1" l="1"/>
  <c r="L25" i="1" l="1"/>
  <c r="K26" i="1" l="1"/>
  <c r="J26" i="1"/>
  <c r="K25" i="1"/>
  <c r="H26" i="1" l="1"/>
  <c r="H25" i="1"/>
  <c r="H24" i="1"/>
  <c r="H22" i="1"/>
  <c r="H21" i="1"/>
  <c r="I26" i="1"/>
  <c r="I25" i="1"/>
  <c r="I24" i="1"/>
  <c r="I22" i="1"/>
  <c r="I21" i="1"/>
  <c r="J25" i="1"/>
  <c r="J24" i="1"/>
  <c r="J22" i="1" l="1"/>
  <c r="J21" i="1"/>
  <c r="D26" i="1" l="1"/>
  <c r="D25" i="1"/>
</calcChain>
</file>

<file path=xl/comments1.xml><?xml version="1.0" encoding="utf-8"?>
<comments xmlns="http://schemas.openxmlformats.org/spreadsheetml/2006/main">
  <authors>
    <author>Степанюк Екатерина Сергеевна</author>
  </authors>
  <commentList>
    <comment ref="F22" authorId="0" shapeId="0">
      <text>
        <r>
          <rPr>
            <b/>
            <sz val="9"/>
            <color indexed="81"/>
            <rFont val="Tahoma"/>
            <family val="2"/>
            <charset val="204"/>
          </rPr>
          <t>Степанюк Екатерина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по отчету 34,6</t>
        </r>
      </text>
    </comment>
  </commentList>
</comments>
</file>

<file path=xl/sharedStrings.xml><?xml version="1.0" encoding="utf-8"?>
<sst xmlns="http://schemas.openxmlformats.org/spreadsheetml/2006/main" count="77" uniqueCount="58">
  <si>
    <t>к постановлению Администрации города Норильска</t>
  </si>
  <si>
    <t>Приложение № 7</t>
  </si>
  <si>
    <t>к муниципальной программе</t>
  </si>
  <si>
    <t xml:space="preserve">ЦЕЛЕВЫЕ  ИНДИКАТОРЫ  РЕЗУЛЬТАТИВНОСТИ </t>
  </si>
  <si>
    <t xml:space="preserve">№№ п/п </t>
  </si>
  <si>
    <t>Целевые индикаторы результативности МП</t>
  </si>
  <si>
    <t>Ед. изм.</t>
  </si>
  <si>
    <t>Значение ЦИ до момента реализации МП</t>
  </si>
  <si>
    <t>Уд.вес индикатора в МП (подпрограмме МП)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</si>
  <si>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</si>
  <si>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</si>
  <si>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по МП)</t>
  </si>
  <si>
    <t>2017 год</t>
  </si>
  <si>
    <t>2020 год</t>
  </si>
  <si>
    <t>Базовый</t>
  </si>
  <si>
    <t>План</t>
  </si>
  <si>
    <t>1.</t>
  </si>
  <si>
    <t>МП "Формирование современной городской среды"</t>
  </si>
  <si>
    <t>1.1.</t>
  </si>
  <si>
    <t xml:space="preserve">Доля благоустроенных дворовых территорий многоквартирных домов от общего количества дворовых территорий многоквартирных домов  </t>
  </si>
  <si>
    <t>%</t>
  </si>
  <si>
    <t>количество благоустроенных дворовых территорий/общее количество дворовых территорий МКД</t>
  </si>
  <si>
    <t>Акты выполненных работ и акт приемки в эксплуатацию завершенных работ</t>
  </si>
  <si>
    <t>1.1."Благоустройство дворовых территорий многоквартирных домов"</t>
  </si>
  <si>
    <t xml:space="preserve">1.2. </t>
  </si>
  <si>
    <t>площадь благоустроенных дворовых территорий/общая площадь дворовых территорий МКД</t>
  </si>
  <si>
    <t>1.3.</t>
  </si>
  <si>
    <t>Доля населения, проживающего в многоквартирных домах с благоустроенными дворовыми территориями</t>
  </si>
  <si>
    <t>численность населения, проживающего вМКД с благоустроенными дворовыми территориями/численность населения, проживающего в МКД</t>
  </si>
  <si>
    <t>1.4.</t>
  </si>
  <si>
    <t xml:space="preserve">Доля благоустроенных общественных территорий  от общего количества таких территорий  </t>
  </si>
  <si>
    <t>количество благоустроенных общественных территорий /общее количество таких территорий</t>
  </si>
  <si>
    <t xml:space="preserve">Акты выполненных работ </t>
  </si>
  <si>
    <t>1.5.</t>
  </si>
  <si>
    <t xml:space="preserve">Доля площади благоустроенных общественных территорий  к общей площади таких территорий  </t>
  </si>
  <si>
    <t>площадь благоустроенных общественных территорий /общая площадь таких территорий</t>
  </si>
  <si>
    <t>1.6.</t>
  </si>
  <si>
    <t xml:space="preserve"> Площадь благоустроенных проездов дворовых территорий, прилегающих к многоквартирным домам, включенных в программу</t>
  </si>
  <si>
    <t>тыс.кв.м.</t>
  </si>
  <si>
    <t>планируемая площадь благоустроенных  проездов дворовых территорий прилегающих к многоквартирным домам, включенных в программу</t>
  </si>
  <si>
    <t xml:space="preserve">Администрацией города Норильска от 08.12.2017 </t>
  </si>
  <si>
    <t>№ 577</t>
  </si>
  <si>
    <t xml:space="preserve">Доля площади благоустроенных дворовых территорий многоквартирных домов в общей площади дворовых территорий многоквартирных домов  </t>
  </si>
  <si>
    <t>Факт</t>
  </si>
  <si>
    <t>утвержденной постановлением</t>
  </si>
  <si>
    <t>"Формирование современной городской среды",</t>
  </si>
  <si>
    <t>2021 год</t>
  </si>
  <si>
    <t>2022 год</t>
  </si>
  <si>
    <t>2023 год</t>
  </si>
  <si>
    <t xml:space="preserve">Значения индикаторов результативности МП за отчетный период (текущий и два предыдущих года)
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</si>
  <si>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</si>
  <si>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реализации МП</t>
  </si>
  <si>
    <t>2024 год</t>
  </si>
  <si>
    <t>2024 - 0,2</t>
  </si>
  <si>
    <t>1.2."Благоустройство общественных территорий"            1.3. "Реализация проектов - победителей Всероссийского конкурса лучших проектов создания комфортной городской среды"</t>
  </si>
  <si>
    <t>2024 - 0,2
2025-2026 - 0,5</t>
  </si>
  <si>
    <t>Приложение № 4</t>
  </si>
  <si>
    <t>от  11.11.2025 № 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</si>
</sst>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_ ;\-#,##0.0\ "/>
    <numFmt numFmtId="166" formatCode="0.0"/>
    <numFmt numFmtId="167" formatCode="_-* #,##0.0_р_._-;\-* #,##0.0_р_._-;_-* &quot;-&quot;?_р_._-;_-@_-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7"/>
      <name val="Arial Cyr"/>
      <charset val="204"/>
    </font>
    <font>
      <sz val="8"/>
      <name val="Arial Cyr"/>
      <charset val="204"/>
    </font>
    <font>
      <sz val="10"/>
      <color rgb="FF000000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53">
    <xf numFmtId="0" fontId="0" fillId="0" borderId="0" xfId="0"/>
    <xf numFmtId="0" fontId="0" fillId="0" borderId="0" xfId="0" applyFill="1"/>
    <xf numFmtId="0" fontId="3" fillId="0" borderId="0" xfId="2" applyFont="1" applyFill="1"/>
    <xf numFmtId="0" fontId="0" fillId="0" borderId="1" xfId="0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1" xfId="0" applyFont="1" applyFill="1" applyBorder="1" applyAlignment="1">
      <alignment horizontal="center" vertical="center"/>
    </xf>
    <xf numFmtId="165" fontId="0" fillId="0" borderId="1" xfId="1" applyNumberFormat="1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65" fontId="0" fillId="0" borderId="1" xfId="1" applyNumberFormat="1" applyFont="1" applyFill="1" applyBorder="1" applyAlignment="1">
      <alignment horizontal="center" vertical="center"/>
    </xf>
    <xf numFmtId="167" fontId="0" fillId="0" borderId="1" xfId="1" applyNumberFormat="1" applyFont="1" applyFill="1" applyBorder="1" applyAlignment="1">
      <alignment horizontal="center" vertical="center"/>
    </xf>
    <xf numFmtId="165" fontId="0" fillId="0" borderId="1" xfId="1" applyNumberFormat="1" applyFont="1" applyFill="1" applyBorder="1" applyAlignment="1">
      <alignment horizontal="center" vertical="center" wrapText="1"/>
    </xf>
    <xf numFmtId="165" fontId="0" fillId="2" borderId="1" xfId="1" applyNumberFormat="1" applyFont="1" applyFill="1" applyBorder="1" applyAlignment="1">
      <alignment horizontal="center" vertical="center"/>
    </xf>
    <xf numFmtId="166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165" fontId="0" fillId="3" borderId="1" xfId="1" applyNumberFormat="1" applyFont="1" applyFill="1" applyBorder="1" applyAlignment="1">
      <alignment horizontal="center" vertical="center"/>
    </xf>
    <xf numFmtId="166" fontId="0" fillId="0" borderId="0" xfId="0" applyNumberFormat="1" applyFill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tabSelected="1" view="pageBreakPreview" topLeftCell="C1" zoomScaleNormal="100" zoomScaleSheetLayoutView="100" workbookViewId="0">
      <selection activeCell="P3" sqref="P3"/>
    </sheetView>
  </sheetViews>
  <sheetFormatPr defaultColWidth="9.109375" defaultRowHeight="13.2" outlineLevelCol="1" x14ac:dyDescent="0.25"/>
  <cols>
    <col min="1" max="1" width="6.88671875" style="1" customWidth="1"/>
    <col min="2" max="2" width="42.33203125" style="1" customWidth="1"/>
    <col min="3" max="3" width="9" style="1" customWidth="1"/>
    <col min="4" max="4" width="18.5546875" style="1" customWidth="1"/>
    <col min="5" max="5" width="11.109375" style="1" hidden="1" customWidth="1" outlineLevel="1"/>
    <col min="6" max="6" width="9" style="1" hidden="1" customWidth="1" outlineLevel="1"/>
    <col min="7" max="7" width="8.109375" style="1" customWidth="1" collapsed="1"/>
    <col min="8" max="8" width="8.88671875" style="1" customWidth="1"/>
    <col min="9" max="9" width="10.5546875" style="1" customWidth="1"/>
    <col min="10" max="10" width="8.88671875" style="1" customWidth="1"/>
    <col min="11" max="12" width="8.88671875" style="18" customWidth="1"/>
    <col min="13" max="13" width="8.88671875" style="18" hidden="1" customWidth="1"/>
    <col min="14" max="14" width="16.5546875" style="1" customWidth="1"/>
    <col min="15" max="15" width="25" style="1" customWidth="1"/>
    <col min="16" max="16" width="23" style="1" customWidth="1"/>
    <col min="17" max="17" width="24.5546875" style="1" customWidth="1"/>
    <col min="18" max="16384" width="9.109375" style="1"/>
  </cols>
  <sheetData>
    <row r="1" spans="1:17" x14ac:dyDescent="0.25">
      <c r="N1" s="2"/>
      <c r="P1" s="1" t="s">
        <v>56</v>
      </c>
    </row>
    <row r="2" spans="1:17" x14ac:dyDescent="0.25">
      <c r="N2" s="2"/>
      <c r="P2" s="1" t="s">
        <v>0</v>
      </c>
    </row>
    <row r="3" spans="1:17" x14ac:dyDescent="0.25">
      <c r="N3" s="2"/>
      <c r="P3" s="1" t="s">
        <v>57</v>
      </c>
    </row>
    <row r="4" spans="1:17" x14ac:dyDescent="0.25">
      <c r="N4" s="2"/>
    </row>
    <row r="5" spans="1:17" x14ac:dyDescent="0.25">
      <c r="P5" s="1" t="s">
        <v>1</v>
      </c>
    </row>
    <row r="6" spans="1:17" x14ac:dyDescent="0.25">
      <c r="P6" s="1" t="s">
        <v>2</v>
      </c>
    </row>
    <row r="7" spans="1:17" x14ac:dyDescent="0.25">
      <c r="P7" s="1" t="s">
        <v>45</v>
      </c>
    </row>
    <row r="8" spans="1:17" x14ac:dyDescent="0.25">
      <c r="P8" s="1" t="s">
        <v>44</v>
      </c>
    </row>
    <row r="9" spans="1:17" x14ac:dyDescent="0.25">
      <c r="P9" s="1" t="s">
        <v>40</v>
      </c>
    </row>
    <row r="10" spans="1:17" x14ac:dyDescent="0.25">
      <c r="P10" s="1" t="s">
        <v>41</v>
      </c>
    </row>
    <row r="12" spans="1:17" ht="15.6" x14ac:dyDescent="0.3">
      <c r="A12" s="38" t="s">
        <v>3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</row>
    <row r="13" spans="1:17" ht="29.25" customHeight="1" x14ac:dyDescent="0.25">
      <c r="A13" s="39" t="s">
        <v>17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</row>
    <row r="16" spans="1:17" ht="50.25" customHeight="1" x14ac:dyDescent="0.25">
      <c r="A16" s="40" t="s">
        <v>4</v>
      </c>
      <c r="B16" s="40" t="s">
        <v>5</v>
      </c>
      <c r="C16" s="41" t="s">
        <v>6</v>
      </c>
      <c r="D16" s="5" t="s">
        <v>7</v>
      </c>
      <c r="E16" s="16" t="s">
        <v>49</v>
      </c>
      <c r="F16" s="17"/>
      <c r="G16" s="40" t="s">
        <v>50</v>
      </c>
      <c r="H16" s="46"/>
      <c r="I16" s="46"/>
      <c r="J16" s="46"/>
      <c r="K16" s="47" t="s">
        <v>51</v>
      </c>
      <c r="L16" s="48"/>
      <c r="M16" s="49"/>
      <c r="N16" s="40" t="s">
        <v>8</v>
      </c>
      <c r="O16" s="40" t="s">
        <v>9</v>
      </c>
      <c r="P16" s="40" t="s">
        <v>10</v>
      </c>
      <c r="Q16" s="40" t="s">
        <v>11</v>
      </c>
    </row>
    <row r="17" spans="1:17" x14ac:dyDescent="0.25">
      <c r="A17" s="40"/>
      <c r="B17" s="40"/>
      <c r="C17" s="41"/>
      <c r="D17" s="21" t="s">
        <v>12</v>
      </c>
      <c r="E17" s="21" t="s">
        <v>13</v>
      </c>
      <c r="F17" s="21" t="s">
        <v>46</v>
      </c>
      <c r="G17" s="21" t="s">
        <v>47</v>
      </c>
      <c r="H17" s="21" t="s">
        <v>48</v>
      </c>
      <c r="I17" s="41" t="s">
        <v>52</v>
      </c>
      <c r="J17" s="45"/>
      <c r="K17" s="19">
        <v>2025</v>
      </c>
      <c r="L17" s="19">
        <v>2026</v>
      </c>
      <c r="M17" s="19">
        <v>2027</v>
      </c>
      <c r="N17" s="40"/>
      <c r="O17" s="40"/>
      <c r="P17" s="40"/>
      <c r="Q17" s="40"/>
    </row>
    <row r="18" spans="1:17" x14ac:dyDescent="0.25">
      <c r="A18" s="40"/>
      <c r="B18" s="40"/>
      <c r="C18" s="41"/>
      <c r="D18" s="3" t="s">
        <v>14</v>
      </c>
      <c r="E18" s="42" t="s">
        <v>43</v>
      </c>
      <c r="F18" s="43"/>
      <c r="G18" s="44"/>
      <c r="H18" s="14" t="s">
        <v>43</v>
      </c>
      <c r="I18" s="13" t="s">
        <v>15</v>
      </c>
      <c r="J18" s="33" t="s">
        <v>43</v>
      </c>
      <c r="K18" s="50" t="s">
        <v>15</v>
      </c>
      <c r="L18" s="51"/>
      <c r="M18" s="52"/>
      <c r="N18" s="40"/>
      <c r="O18" s="40"/>
      <c r="P18" s="40"/>
      <c r="Q18" s="40"/>
    </row>
    <row r="19" spans="1:17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5</v>
      </c>
      <c r="G19" s="12">
        <v>5</v>
      </c>
      <c r="H19" s="15">
        <v>6</v>
      </c>
      <c r="I19" s="3">
        <v>7</v>
      </c>
      <c r="J19" s="34">
        <v>8</v>
      </c>
      <c r="K19" s="19">
        <v>9</v>
      </c>
      <c r="L19" s="28">
        <v>10</v>
      </c>
      <c r="M19" s="28">
        <v>11</v>
      </c>
      <c r="N19" s="28">
        <v>11</v>
      </c>
      <c r="O19" s="28">
        <v>12</v>
      </c>
      <c r="P19" s="3">
        <v>13</v>
      </c>
      <c r="Q19" s="3">
        <v>14</v>
      </c>
    </row>
    <row r="20" spans="1:17" x14ac:dyDescent="0.25">
      <c r="A20" s="3" t="s">
        <v>16</v>
      </c>
      <c r="B20" s="35" t="s">
        <v>17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7"/>
    </row>
    <row r="21" spans="1:17" ht="52.8" x14ac:dyDescent="0.25">
      <c r="A21" s="6" t="s">
        <v>18</v>
      </c>
      <c r="B21" s="7" t="s">
        <v>19</v>
      </c>
      <c r="C21" s="3" t="s">
        <v>20</v>
      </c>
      <c r="D21" s="19">
        <v>26.9</v>
      </c>
      <c r="E21" s="25">
        <v>35.799999999999997</v>
      </c>
      <c r="F21" s="20">
        <v>37.1</v>
      </c>
      <c r="G21" s="23">
        <v>37.799999999999997</v>
      </c>
      <c r="H21" s="23">
        <f>175/458*100</f>
        <v>38.209606986899566</v>
      </c>
      <c r="I21" s="23">
        <f>177/458*100</f>
        <v>38.646288209606986</v>
      </c>
      <c r="J21" s="23">
        <f>177/458*100</f>
        <v>38.646288209606986</v>
      </c>
      <c r="K21" s="23"/>
      <c r="L21" s="23"/>
      <c r="M21" s="23"/>
      <c r="N21" s="22" t="s">
        <v>53</v>
      </c>
      <c r="O21" s="9" t="s">
        <v>21</v>
      </c>
      <c r="P21" s="10" t="s">
        <v>22</v>
      </c>
      <c r="Q21" s="11" t="s">
        <v>23</v>
      </c>
    </row>
    <row r="22" spans="1:17" ht="52.8" x14ac:dyDescent="0.25">
      <c r="A22" s="6" t="s">
        <v>24</v>
      </c>
      <c r="B22" s="7" t="s">
        <v>42</v>
      </c>
      <c r="C22" s="3" t="s">
        <v>20</v>
      </c>
      <c r="D22" s="19">
        <v>28.9</v>
      </c>
      <c r="E22" s="25">
        <v>33.9</v>
      </c>
      <c r="F22" s="20">
        <v>34.6</v>
      </c>
      <c r="G22" s="23">
        <v>34.799999999999997</v>
      </c>
      <c r="H22" s="23">
        <f>518.1/1480.9*100</f>
        <v>34.985481801607129</v>
      </c>
      <c r="I22" s="26">
        <f>(518.1+7.979)/1480.9*100</f>
        <v>35.524275778242966</v>
      </c>
      <c r="J22" s="23">
        <f>(518.1+7.979)/1480.9*100</f>
        <v>35.524275778242966</v>
      </c>
      <c r="K22" s="23"/>
      <c r="L22" s="23"/>
      <c r="M22" s="23"/>
      <c r="N22" s="22" t="s">
        <v>53</v>
      </c>
      <c r="O22" s="9" t="s">
        <v>25</v>
      </c>
      <c r="P22" s="10" t="s">
        <v>22</v>
      </c>
      <c r="Q22" s="11" t="s">
        <v>23</v>
      </c>
    </row>
    <row r="23" spans="1:17" ht="52.8" x14ac:dyDescent="0.25">
      <c r="A23" s="6" t="s">
        <v>26</v>
      </c>
      <c r="B23" s="7" t="s">
        <v>37</v>
      </c>
      <c r="C23" s="3" t="s">
        <v>38</v>
      </c>
      <c r="D23" s="19"/>
      <c r="E23" s="25">
        <v>1.6</v>
      </c>
      <c r="F23" s="20">
        <v>1.2</v>
      </c>
      <c r="G23" s="23">
        <v>0.6</v>
      </c>
      <c r="H23" s="23">
        <v>0.91703000000000001</v>
      </c>
      <c r="I23" s="24">
        <v>0</v>
      </c>
      <c r="J23" s="24">
        <v>0</v>
      </c>
      <c r="K23" s="23"/>
      <c r="L23" s="23"/>
      <c r="M23" s="23"/>
      <c r="N23" s="8"/>
      <c r="O23" s="9" t="s">
        <v>39</v>
      </c>
      <c r="P23" s="10" t="s">
        <v>22</v>
      </c>
      <c r="Q23" s="11" t="s">
        <v>23</v>
      </c>
    </row>
    <row r="24" spans="1:17" ht="52.8" x14ac:dyDescent="0.25">
      <c r="A24" s="6" t="s">
        <v>29</v>
      </c>
      <c r="B24" s="7" t="s">
        <v>27</v>
      </c>
      <c r="C24" s="3" t="s">
        <v>20</v>
      </c>
      <c r="D24" s="19">
        <v>19.2</v>
      </c>
      <c r="E24" s="25">
        <v>24.3</v>
      </c>
      <c r="F24" s="20">
        <v>24.9</v>
      </c>
      <c r="G24" s="23">
        <v>24.8</v>
      </c>
      <c r="H24" s="23">
        <f>46519/175330*100</f>
        <v>26.532253464894769</v>
      </c>
      <c r="I24" s="23">
        <f>(46519+635)/175075*100</f>
        <v>26.933599885763243</v>
      </c>
      <c r="J24" s="23">
        <f>47154/177427*100</f>
        <v>26.576563882610877</v>
      </c>
      <c r="K24" s="23"/>
      <c r="L24" s="23"/>
      <c r="M24" s="23"/>
      <c r="N24" s="22" t="s">
        <v>53</v>
      </c>
      <c r="O24" s="9" t="s">
        <v>28</v>
      </c>
      <c r="P24" s="10" t="s">
        <v>22</v>
      </c>
      <c r="Q24" s="11" t="s">
        <v>23</v>
      </c>
    </row>
    <row r="25" spans="1:17" ht="71.400000000000006" x14ac:dyDescent="0.25">
      <c r="A25" s="30" t="s">
        <v>33</v>
      </c>
      <c r="B25" s="29" t="s">
        <v>30</v>
      </c>
      <c r="C25" s="3" t="s">
        <v>20</v>
      </c>
      <c r="D25" s="27">
        <f>64/123*100</f>
        <v>52.032520325203258</v>
      </c>
      <c r="E25" s="27">
        <v>56.9</v>
      </c>
      <c r="F25" s="20">
        <v>59.3</v>
      </c>
      <c r="G25" s="23">
        <v>60.2</v>
      </c>
      <c r="H25" s="23">
        <f>75/123*100</f>
        <v>60.975609756097562</v>
      </c>
      <c r="I25" s="23">
        <f>(75+1)/123*100</f>
        <v>61.788617886178862</v>
      </c>
      <c r="J25" s="23">
        <f>76/123*100</f>
        <v>61.788617886178862</v>
      </c>
      <c r="K25" s="23">
        <f>77/123*100</f>
        <v>62.601626016260155</v>
      </c>
      <c r="L25" s="23">
        <f>79/123*100</f>
        <v>64.22764227642277</v>
      </c>
      <c r="M25" s="31"/>
      <c r="N25" s="22" t="s">
        <v>55</v>
      </c>
      <c r="O25" s="9" t="s">
        <v>31</v>
      </c>
      <c r="P25" s="10" t="s">
        <v>32</v>
      </c>
      <c r="Q25" s="11" t="s">
        <v>54</v>
      </c>
    </row>
    <row r="26" spans="1:17" ht="83.25" customHeight="1" x14ac:dyDescent="0.25">
      <c r="A26" s="6" t="s">
        <v>36</v>
      </c>
      <c r="B26" s="7" t="s">
        <v>34</v>
      </c>
      <c r="C26" s="3" t="s">
        <v>20</v>
      </c>
      <c r="D26" s="27">
        <f>64/123*100</f>
        <v>52.032520325203258</v>
      </c>
      <c r="E26" s="27">
        <v>58.3</v>
      </c>
      <c r="F26" s="20">
        <v>60.5</v>
      </c>
      <c r="G26" s="23">
        <v>60.8</v>
      </c>
      <c r="H26" s="23">
        <f>297.6/483.2*100</f>
        <v>61.589403973509938</v>
      </c>
      <c r="I26" s="23">
        <f>(297.6+2.1292)/483.2*100</f>
        <v>62.030049668874184</v>
      </c>
      <c r="J26" s="23">
        <f>(297.6+2.1292)/483.2*100</f>
        <v>62.030049668874184</v>
      </c>
      <c r="K26" s="23">
        <f>(299.7+3.4)/483.2*100</f>
        <v>62.727649006622514</v>
      </c>
      <c r="L26" s="23">
        <f>(303.1+6.3)/483.2*100</f>
        <v>64.03145695364239</v>
      </c>
      <c r="M26" s="31"/>
      <c r="N26" s="22" t="s">
        <v>55</v>
      </c>
      <c r="O26" s="9" t="s">
        <v>35</v>
      </c>
      <c r="P26" s="10" t="s">
        <v>32</v>
      </c>
      <c r="Q26" s="11" t="s">
        <v>54</v>
      </c>
    </row>
    <row r="27" spans="1:17" x14ac:dyDescent="0.25">
      <c r="J27" s="32"/>
    </row>
    <row r="29" spans="1:17" x14ac:dyDescent="0.25">
      <c r="D29" s="4"/>
    </row>
    <row r="30" spans="1:17" x14ac:dyDescent="0.25">
      <c r="D30" s="4"/>
    </row>
    <row r="31" spans="1:17" x14ac:dyDescent="0.25">
      <c r="D31" s="4"/>
    </row>
  </sheetData>
  <mergeCells count="15">
    <mergeCell ref="B20:Q20"/>
    <mergeCell ref="A12:Q12"/>
    <mergeCell ref="A13:Q13"/>
    <mergeCell ref="A16:A18"/>
    <mergeCell ref="B16:B18"/>
    <mergeCell ref="C16:C18"/>
    <mergeCell ref="N16:N18"/>
    <mergeCell ref="O16:O18"/>
    <mergeCell ref="P16:P18"/>
    <mergeCell ref="Q16:Q18"/>
    <mergeCell ref="E18:G18"/>
    <mergeCell ref="I17:J17"/>
    <mergeCell ref="G16:J16"/>
    <mergeCell ref="K16:M16"/>
    <mergeCell ref="K18:M18"/>
  </mergeCells>
  <pageMargins left="0.25" right="0.25" top="0.75" bottom="0.75" header="0.3" footer="0.3"/>
  <pageSetup paperSize="9" scale="6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Целев. инд. </vt:lpstr>
      <vt:lpstr>'Целев. инд.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Степанюк Екатерина Сергеевна</dc:creator>
  <cp:lastModifiedBy>Грицюк Марина Геннадьевна</cp:lastModifiedBy>
  <cp:lastPrinted>2024-11-09T11:55:22Z</cp:lastPrinted>
  <dcterms:created xsi:type="dcterms:W3CDTF">2019-10-10T04:00:26Z</dcterms:created>
  <dcterms:modified xsi:type="dcterms:W3CDTF">2025-11-11T11:15:36Z</dcterms:modified>
</cp:coreProperties>
</file>